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H6" i="1" l="1"/>
  <c r="E6" i="1"/>
  <c r="D5" i="1"/>
  <c r="H6" i="2"/>
  <c r="E6" i="2"/>
  <c r="D5" i="2"/>
  <c r="H6" i="7"/>
  <c r="E6" i="7"/>
  <c r="D5" i="7"/>
  <c r="H6" i="3"/>
  <c r="E6" i="3"/>
  <c r="D5" i="3"/>
  <c r="H6" i="4"/>
  <c r="E6" i="4"/>
  <c r="D5" i="4"/>
  <c r="H6" i="5"/>
  <c r="E6" i="5"/>
  <c r="D5" i="5"/>
  <c r="H11" i="4" l="1"/>
  <c r="D11" i="4"/>
  <c r="B1" i="5"/>
  <c r="B1" i="4" s="1"/>
  <c r="B1" i="3" s="1"/>
  <c r="B1" i="7" s="1"/>
  <c r="B1" i="2" s="1"/>
  <c r="B1" i="1" s="1"/>
  <c r="E11" i="3"/>
  <c r="F11" i="3"/>
  <c r="G11" i="3"/>
  <c r="H11" i="3"/>
  <c r="D12" i="7" l="1"/>
  <c r="D9" i="7"/>
  <c r="D8" i="7"/>
  <c r="F11" i="6" l="1"/>
  <c r="G11" i="6"/>
  <c r="H11" i="6"/>
  <c r="H13" i="7" l="1"/>
  <c r="G13" i="7"/>
  <c r="G9" i="1" s="1"/>
  <c r="F13" i="7"/>
  <c r="F13" i="1" s="1"/>
  <c r="E13" i="7"/>
  <c r="D13" i="7"/>
  <c r="D9" i="1" s="1"/>
  <c r="E12" i="7"/>
  <c r="E12" i="1" s="1"/>
  <c r="D12" i="1"/>
  <c r="H10" i="7"/>
  <c r="G10" i="7"/>
  <c r="F10" i="7"/>
  <c r="E10" i="7"/>
  <c r="D10" i="7"/>
  <c r="H9" i="7"/>
  <c r="H9" i="1" s="1"/>
  <c r="G9" i="7"/>
  <c r="F9" i="7"/>
  <c r="E9" i="7"/>
  <c r="E9" i="1" s="1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F7" i="7" l="1"/>
  <c r="G7" i="7"/>
  <c r="F9" i="1"/>
  <c r="G13" i="1"/>
  <c r="H7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7" i="1" l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D14" i="3"/>
  <c r="D15" i="3" s="1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2" i="7"/>
  <c r="H11" i="7" s="1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<sst xmlns="http://schemas.openxmlformats.org/spreadsheetml/2006/main" count="152" uniqueCount="24">
  <si>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</si>
  <si>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</si>
  <si>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</si>
  <si>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</si>
  <si>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</si>
  <si>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</si>
  <si>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</si>
  <si>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</si>
  <si>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</si>
  <si>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</si>
  <si>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</si>
  <si>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</si>
  <si>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</si>
  <si>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</si>
  <si>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</si>
  <si>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</si>
  <si>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</si>
  <si>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</si>
  <si>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</si>
  <si>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2023 год</t>
  </si>
  <si>
    <t>Рабоч.пос.</t>
  </si>
  <si>
    <t>2024 год</t>
  </si>
  <si>
    <t>Прогноз основных характеристик консолидированного бюджета Кемского района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</si>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</sst>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C22" sqref="C2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КМР!B1</f>
        <v>Прогноз основных характеристик консолидированного бюджета Кемского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КМР!D5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tr">
        <f>КМР!E6</f>
        <v>2024 год</v>
      </c>
      <c r="F6" s="7" t="s">
        <v>5</v>
      </c>
      <c r="G6" s="7" t="s">
        <v>6</v>
      </c>
      <c r="H6" s="17" t="str">
        <f>КМР!H6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774282.45500000007</v>
      </c>
      <c r="E7" s="10">
        <f>E8+E9+E10</f>
        <v>696168.17200000002</v>
      </c>
      <c r="F7" s="10">
        <f>F8+F9+F10</f>
        <v>0</v>
      </c>
      <c r="G7" s="10">
        <f>G8+G9+G10</f>
        <v>0</v>
      </c>
      <c r="H7" s="10">
        <f>H8+H9+H10</f>
        <v>781408.9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372484.2</v>
      </c>
      <c r="E8" s="10">
        <f>SUM(КМР!E8,поселения!E8)</f>
        <v>380648.19999999995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392960.9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КМР!D9-поселения!D13+поселения!D9</f>
        <v>401798.255</v>
      </c>
      <c r="E9" s="10">
        <f>КМР!E9-поселения!E13+поселения!E9</f>
        <v>315519.97200000001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КМР!H9-поселения!H13+поселения!H9</f>
        <v>388448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800969.29999999993</v>
      </c>
      <c r="E11" s="10">
        <f t="shared" si="0"/>
        <v>696168.10000000009</v>
      </c>
      <c r="F11" s="10">
        <f t="shared" si="0"/>
        <v>0</v>
      </c>
      <c r="G11" s="10">
        <f t="shared" si="0"/>
        <v>0</v>
      </c>
      <c r="H11" s="10">
        <f t="shared" si="0"/>
        <v>781408.89999999991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800969.29999999993</v>
      </c>
      <c r="E12" s="10">
        <f>SUM(КМР!E12,поселения!E12)</f>
        <v>696168.10000000009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781408.89999999991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-26686.844999999856</v>
      </c>
      <c r="E14" s="10">
        <f>E7-E11</f>
        <v>7.1999999927356839E-2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-7.164557583918957</v>
      </c>
      <c r="E15" s="15">
        <f t="shared" si="2"/>
        <v>1.8915103217973144E-5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11" sqref="D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поселения!B1</f>
        <v>Прогноз основных характеристик консолидированного бюджета Кемского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поселения!D5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tr">
        <f>поселения!E6</f>
        <v>2024 год</v>
      </c>
      <c r="F6" s="7" t="s">
        <v>5</v>
      </c>
      <c r="G6" s="7" t="s">
        <v>6</v>
      </c>
      <c r="H6" s="18" t="str">
        <f>поселения!H6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663367.9</v>
      </c>
      <c r="E7" s="10">
        <f t="shared" ref="E7:H7" si="0">E8+E9+E10</f>
        <v>592747.80000000005</v>
      </c>
      <c r="F7" s="10">
        <f t="shared" si="0"/>
        <v>0</v>
      </c>
      <c r="G7" s="10">
        <f t="shared" si="0"/>
        <v>0</v>
      </c>
      <c r="H7" s="10">
        <f t="shared" si="0"/>
        <v>676325.7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276375.5</v>
      </c>
      <c r="E8" s="10">
        <v>281247.3</v>
      </c>
      <c r="F8" s="10"/>
      <c r="G8" s="10"/>
      <c r="H8" s="10">
        <v>290587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386992.4</v>
      </c>
      <c r="E9" s="10">
        <v>311500.5</v>
      </c>
      <c r="F9" s="10"/>
      <c r="G9" s="10"/>
      <c r="H9" s="10">
        <v>385738.7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690054.7</v>
      </c>
      <c r="E11" s="10">
        <f t="shared" si="1"/>
        <v>592747.80000000005</v>
      </c>
      <c r="F11" s="10">
        <f t="shared" si="1"/>
        <v>0</v>
      </c>
      <c r="G11" s="10">
        <f t="shared" si="1"/>
        <v>0</v>
      </c>
      <c r="H11" s="10">
        <f t="shared" si="1"/>
        <v>676325.7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690054.7</v>
      </c>
      <c r="E12" s="10">
        <v>592747.80000000005</v>
      </c>
      <c r="F12" s="12"/>
      <c r="G12" s="12"/>
      <c r="H12" s="10">
        <v>676325.7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-26686.79999999993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-9.6559933858102216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C23" sqref="C2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город!B1</f>
        <v>Прогноз основных характеристик консолидированного бюджета Кемского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город!D5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tr">
        <f>город!E6</f>
        <v>2024 год</v>
      </c>
      <c r="F6" s="7" t="s">
        <v>5</v>
      </c>
      <c r="G6" s="7" t="s">
        <v>6</v>
      </c>
      <c r="H6" s="18" t="str">
        <f>город!H6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130106.55500000001</v>
      </c>
      <c r="E7" s="10">
        <f>E8+E9+E10</f>
        <v>112812.37199999999</v>
      </c>
      <c r="F7" s="10">
        <f>F8+F9+F10</f>
        <v>0</v>
      </c>
      <c r="G7" s="10">
        <f>G8+G9+G10</f>
        <v>0</v>
      </c>
      <c r="H7" s="10">
        <f>H8+H9+H10</f>
        <v>114475.2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96108.700000000012</v>
      </c>
      <c r="E8" s="10">
        <f>SUM(город!E8,Кривой!E8,Кузема!E8,Рабочий!E8)</f>
        <v>99400.9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102373.9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33997.854999999996</v>
      </c>
      <c r="E9" s="10">
        <f>SUM(город!E9,Кривой!E9,Кузема!E9,Рабочий!E9)</f>
        <v>13411.471999999998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12101.300000000001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130106.6</v>
      </c>
      <c r="E11" s="10">
        <f t="shared" si="0"/>
        <v>112812.3</v>
      </c>
      <c r="F11" s="10">
        <f t="shared" si="0"/>
        <v>0</v>
      </c>
      <c r="G11" s="10">
        <f t="shared" si="0"/>
        <v>0</v>
      </c>
      <c r="H11" s="10">
        <f t="shared" si="0"/>
        <v>114475.20000000001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город!D12+Кривой!D12+Кузема!D12+Рабочий!D12</f>
        <v>110914.6</v>
      </c>
      <c r="E12" s="10">
        <f>SUM(город!E12,Кривой!E12,Кузема!E12,Рабочий!E12)</f>
        <v>103420.3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105083.20000000001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19192</v>
      </c>
      <c r="E13" s="10">
        <f>SUM(город!E13,Кривой!E13,Кузема!E13,Рабочий!E13)</f>
        <v>9392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9392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-4.499999999825377E-2</v>
      </c>
      <c r="E14" s="10">
        <f>E7-E11</f>
        <v>7.19999999855645E-2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-4.6821983856044002E-5</v>
      </c>
      <c r="E15" s="15">
        <f t="shared" si="2"/>
        <v>7.2433951790742848E-5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Кривой!B1</f>
        <v>Прогноз основных характеристик консолидированного бюджета Кемского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Кривой!D5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tr">
        <f>Кривой!E6</f>
        <v>2024 год</v>
      </c>
      <c r="F6" s="7" t="s">
        <v>5</v>
      </c>
      <c r="G6" s="7" t="s">
        <v>6</v>
      </c>
      <c r="H6" s="18" t="str">
        <f>Кривой!H6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80501.073999999993</v>
      </c>
      <c r="E7" s="10">
        <f>E8+E9+E10</f>
        <v>67838.232000000004</v>
      </c>
      <c r="F7" s="10">
        <f>F8+F9+F10</f>
        <v>0</v>
      </c>
      <c r="G7" s="10">
        <f>G8+G9+G10</f>
        <v>0</v>
      </c>
      <c r="H7" s="10">
        <f>H8+H9+H10</f>
        <v>68758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60251.7</v>
      </c>
      <c r="E8" s="10">
        <v>62639</v>
      </c>
      <c r="F8" s="10"/>
      <c r="G8" s="10"/>
      <c r="H8" s="10">
        <v>65093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20249.374</v>
      </c>
      <c r="E9" s="10">
        <v>5199.232</v>
      </c>
      <c r="F9" s="10"/>
      <c r="G9" s="10"/>
      <c r="H9" s="10">
        <v>3665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80501.100000000006</v>
      </c>
      <c r="E11" s="10">
        <f t="shared" si="0"/>
        <v>67838.2</v>
      </c>
      <c r="F11" s="10">
        <f t="shared" si="0"/>
        <v>0</v>
      </c>
      <c r="G11" s="10">
        <f t="shared" si="0"/>
        <v>0</v>
      </c>
      <c r="H11" s="10">
        <f t="shared" si="0"/>
        <v>68758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71434.100000000006</v>
      </c>
      <c r="E12" s="10">
        <v>58771.199999999997</v>
      </c>
      <c r="F12" s="12"/>
      <c r="G12" s="12"/>
      <c r="H12" s="10">
        <v>59691</v>
      </c>
      <c r="I12" s="12"/>
      <c r="J12" s="12"/>
    </row>
    <row r="13" spans="2:11" ht="18.75" x14ac:dyDescent="0.25">
      <c r="B13" s="8"/>
      <c r="C13" s="11" t="s">
        <v>10</v>
      </c>
      <c r="D13" s="10">
        <v>9067</v>
      </c>
      <c r="E13" s="10">
        <v>9067</v>
      </c>
      <c r="F13" s="12"/>
      <c r="G13" s="12"/>
      <c r="H13" s="10">
        <v>9067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-2.6000000012572855E-2</v>
      </c>
      <c r="E14" s="10">
        <f>E7-E11</f>
        <v>3.2000000006519258E-2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-4.3152309416286771E-5</v>
      </c>
      <c r="E15" s="15">
        <f t="shared" si="2"/>
        <v>5.1086383892653552E-5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Кузема!B1</f>
        <v>Прогноз основных характеристик консолидированного бюджета Кемского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Кузема!D5</f>
        <v>2023 год</v>
      </c>
      <c r="E5" s="23" t="s">
        <v>18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tr">
        <f>Кузема!E6</f>
        <v>2024 год</v>
      </c>
      <c r="F6" s="7" t="s">
        <v>5</v>
      </c>
      <c r="G6" s="7" t="s">
        <v>6</v>
      </c>
      <c r="H6" s="18" t="str">
        <f>Кузема!H6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10994</v>
      </c>
      <c r="E7" s="10">
        <f>E8+E9+E10</f>
        <v>6578.3</v>
      </c>
      <c r="F7" s="10">
        <f>F8+F9+F10</f>
        <v>0</v>
      </c>
      <c r="G7" s="10">
        <f>G8+G9+G10</f>
        <v>0</v>
      </c>
      <c r="H7" s="10">
        <f>H8+H9+H10</f>
        <v>7127.6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1880</v>
      </c>
      <c r="E8" s="10">
        <v>1990.5</v>
      </c>
      <c r="F8" s="10"/>
      <c r="G8" s="10"/>
      <c r="H8" s="10">
        <v>2100.5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9114</v>
      </c>
      <c r="E9" s="10">
        <v>4587.8</v>
      </c>
      <c r="F9" s="10"/>
      <c r="G9" s="10"/>
      <c r="H9" s="10">
        <v>5027.1000000000004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>D12+D13</f>
        <v>10994</v>
      </c>
      <c r="E11" s="10">
        <f>E12+E13</f>
        <v>6578.3</v>
      </c>
      <c r="F11" s="10">
        <f t="shared" ref="F11:G11" si="0">F12+F13</f>
        <v>0</v>
      </c>
      <c r="G11" s="10">
        <f t="shared" si="0"/>
        <v>0</v>
      </c>
      <c r="H11" s="10">
        <f>H12+H13</f>
        <v>7127.6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10976</v>
      </c>
      <c r="E12" s="10">
        <v>6560.3</v>
      </c>
      <c r="F12" s="12"/>
      <c r="G12" s="12"/>
      <c r="H12" s="10">
        <v>7109.6</v>
      </c>
      <c r="I12" s="12"/>
      <c r="J12" s="12"/>
    </row>
    <row r="13" spans="2:11" ht="18.75" x14ac:dyDescent="0.25">
      <c r="B13" s="8"/>
      <c r="C13" s="11" t="s">
        <v>10</v>
      </c>
      <c r="D13" s="10">
        <v>18</v>
      </c>
      <c r="E13" s="10">
        <v>18</v>
      </c>
      <c r="F13" s="12"/>
      <c r="G13" s="12"/>
      <c r="H13" s="10">
        <v>18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2" sqref="H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Рабочий!B1</f>
        <v>Прогноз основных характеристик консолидированного бюджета Кемского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Рабочий!D5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tr">
        <f>Рабочий!E6</f>
        <v>2024 год</v>
      </c>
      <c r="F6" s="7" t="s">
        <v>5</v>
      </c>
      <c r="G6" s="7" t="s">
        <v>6</v>
      </c>
      <c r="H6" s="18" t="str">
        <f>Рабочий!H6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7595.4</v>
      </c>
      <c r="E7" s="10">
        <f>E8+E9+E10</f>
        <v>6879.8</v>
      </c>
      <c r="F7" s="10">
        <f>F8+F9+F10</f>
        <v>0</v>
      </c>
      <c r="G7" s="10">
        <f>G8+G9+G10</f>
        <v>0</v>
      </c>
      <c r="H7" s="10">
        <f>H8+H9+H10</f>
        <v>7301.1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3866.6</v>
      </c>
      <c r="E8" s="10">
        <v>4207</v>
      </c>
      <c r="F8" s="10"/>
      <c r="G8" s="10"/>
      <c r="H8" s="10">
        <v>4374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3728.8</v>
      </c>
      <c r="E9" s="10">
        <v>2672.8</v>
      </c>
      <c r="F9" s="10"/>
      <c r="G9" s="10"/>
      <c r="H9" s="10">
        <v>2927.1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7595.4</v>
      </c>
      <c r="E11" s="10">
        <f t="shared" si="0"/>
        <v>6879.8</v>
      </c>
      <c r="F11" s="10">
        <f t="shared" si="0"/>
        <v>0</v>
      </c>
      <c r="G11" s="10">
        <f t="shared" si="0"/>
        <v>0</v>
      </c>
      <c r="H11" s="10">
        <f t="shared" si="0"/>
        <v>7301.1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7577.4</v>
      </c>
      <c r="E12" s="10">
        <v>6861.8</v>
      </c>
      <c r="F12" s="12"/>
      <c r="G12" s="12"/>
      <c r="H12" s="10">
        <v>7283.1</v>
      </c>
      <c r="I12" s="12"/>
      <c r="J12" s="12"/>
    </row>
    <row r="13" spans="2:11" ht="18.75" x14ac:dyDescent="0.25">
      <c r="B13" s="8"/>
      <c r="C13" s="11" t="s">
        <v>10</v>
      </c>
      <c r="D13" s="10">
        <v>18</v>
      </c>
      <c r="E13" s="10">
        <v>18</v>
      </c>
      <c r="F13" s="12"/>
      <c r="G13" s="12"/>
      <c r="H13" s="10">
        <v>18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1:K17"/>
  <sheetViews>
    <sheetView workbookViewId="0">
      <selection activeCell="B1" sqref="B1:J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 t="s">
        <v>20</v>
      </c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31016.081000000002</v>
      </c>
      <c r="E7" s="10">
        <f>E8+E9+E10</f>
        <v>31516.04</v>
      </c>
      <c r="F7" s="10">
        <f>F8+F9+F10</f>
        <v>0</v>
      </c>
      <c r="G7" s="10">
        <f>G8+G9+G10</f>
        <v>0</v>
      </c>
      <c r="H7" s="10">
        <f>H8+H9+H10</f>
        <v>31288.5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30110.400000000001</v>
      </c>
      <c r="E8" s="10">
        <v>30564.400000000001</v>
      </c>
      <c r="F8" s="10"/>
      <c r="G8" s="10"/>
      <c r="H8" s="10">
        <v>30806.400000000001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905.68100000000004</v>
      </c>
      <c r="E9" s="10">
        <v>951.64</v>
      </c>
      <c r="F9" s="10"/>
      <c r="G9" s="10"/>
      <c r="H9" s="10">
        <v>482.1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31016.1</v>
      </c>
      <c r="E11" s="10">
        <f t="shared" si="0"/>
        <v>31516</v>
      </c>
      <c r="F11" s="10">
        <f t="shared" si="0"/>
        <v>0</v>
      </c>
      <c r="G11" s="10">
        <f t="shared" si="0"/>
        <v>0</v>
      </c>
      <c r="H11" s="10">
        <f t="shared" si="0"/>
        <v>31288.5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20927.099999999999</v>
      </c>
      <c r="E12" s="10">
        <v>31227</v>
      </c>
      <c r="F12" s="12"/>
      <c r="G12" s="12"/>
      <c r="H12" s="10">
        <v>30999.5</v>
      </c>
      <c r="I12" s="12"/>
      <c r="J12" s="12"/>
    </row>
    <row r="13" spans="2:11" ht="18.75" x14ac:dyDescent="0.25">
      <c r="B13" s="8"/>
      <c r="C13" s="11" t="s">
        <v>10</v>
      </c>
      <c r="D13" s="10">
        <v>10089</v>
      </c>
      <c r="E13" s="10">
        <v>289</v>
      </c>
      <c r="F13" s="12"/>
      <c r="G13" s="12"/>
      <c r="H13" s="10">
        <v>289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 t="shared" ref="D14:H14" si="1">D7-D11</f>
        <v>-1.8999999996594852E-2</v>
      </c>
      <c r="E14" s="10">
        <f t="shared" si="1"/>
        <v>4.0000000000873115E-2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-6.3101121195981627E-5</v>
      </c>
      <c r="E15" s="15">
        <f t="shared" si="3"/>
        <v>1.3087120964544734E-4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2022-11-11T15:21:16Z</dcterms:modified>
</cp:coreProperties>
</file>